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8195" windowHeight="11310"/>
  </bookViews>
  <sheets>
    <sheet name="2747" sheetId="4" r:id="rId1"/>
    <sheet name="List3" sheetId="3" state="hidden" r:id="rId2"/>
  </sheets>
  <calcPr calcId="145621"/>
</workbook>
</file>

<file path=xl/calcChain.xml><?xml version="1.0" encoding="utf-8"?>
<calcChain xmlns="http://schemas.openxmlformats.org/spreadsheetml/2006/main">
  <c r="B16" i="4" l="1"/>
</calcChain>
</file>

<file path=xl/sharedStrings.xml><?xml version="1.0" encoding="utf-8"?>
<sst xmlns="http://schemas.openxmlformats.org/spreadsheetml/2006/main" count="68" uniqueCount="54">
  <si>
    <t>Hlavní otázka</t>
  </si>
  <si>
    <t>Zaměřuje se projekt na problém/nedostatky, který/které je skutečně potřebné řešit a je cílová skupina adekvátní náplni projektu?</t>
  </si>
  <si>
    <t>Je cíl projektu nastaven správně a povedou zvolené klíčové aktivity a jejich výstupy k jeho splnění?</t>
  </si>
  <si>
    <t>Jak vhodný způsob pro ověření dosažení cíle žadatel v projektu nastavil?</t>
  </si>
  <si>
    <t>Slovní deskriptor</t>
  </si>
  <si>
    <t>Vyhovuje</t>
  </si>
  <si>
    <t>Nevyhovuje</t>
  </si>
  <si>
    <t>S ohledem na plánované a potřebné výstupy je navrženo efektivní a hospodárné použití zdrojů?</t>
  </si>
  <si>
    <t>Jak jsou nastaveny cílové hodnoty monitorovacích indikátorů?</t>
  </si>
  <si>
    <t>Jak adekvátně je cílová skupina zapojena v průběhu projektu?</t>
  </si>
  <si>
    <t>Jak vhodně byl zvolen způsob realizace aktivit a jejich vzájemná návaznost?</t>
  </si>
  <si>
    <t>Má žadatel administrativní, finanční a provozní kapacitu, aby byl schopen plánovaný projekt zajistit v souladu s relevantními pravidly OPZ?</t>
  </si>
  <si>
    <t>Velmi dobré</t>
  </si>
  <si>
    <t>Dobré</t>
  </si>
  <si>
    <t>Dostatečné</t>
  </si>
  <si>
    <t>Nedostatečné</t>
  </si>
  <si>
    <t>Slovní komentář</t>
  </si>
  <si>
    <t>Výsledek věcného hodnocení</t>
  </si>
  <si>
    <t>Skupina kritérií</t>
  </si>
  <si>
    <t>Název kritéria</t>
  </si>
  <si>
    <t>Potřebnost</t>
  </si>
  <si>
    <t>1 Vymezení problému a cílové skupiny</t>
  </si>
  <si>
    <t>Účelnost</t>
  </si>
  <si>
    <t>2 Cíle a konzistentnost (intervenční logika) projektu</t>
  </si>
  <si>
    <t>3 Způsob ověření dosažení cíle projektu</t>
  </si>
  <si>
    <t>Efektivnost a hospodárnost</t>
  </si>
  <si>
    <t>4 Efektivita projektu, rozpočet</t>
  </si>
  <si>
    <t>5 Adekvátnost monitorovacích indikátorů</t>
  </si>
  <si>
    <t>Proveditelnost</t>
  </si>
  <si>
    <t>8 Řízení projektu</t>
  </si>
  <si>
    <t>9 Ověření administrativní, finanční a provozní kapacity žadatele</t>
  </si>
  <si>
    <t>Je vzhledem k délce a náročnosti projektu adekvátně nastaveno řízení projektu?</t>
  </si>
  <si>
    <t>Závěrečný komentář a návrh podmínek pro poskytnutí podpory</t>
  </si>
  <si>
    <t>Schváleno</t>
  </si>
  <si>
    <t>Schváleno s podmínkou realizace</t>
  </si>
  <si>
    <t>Neschváleno</t>
  </si>
  <si>
    <t>6 Způsob zapojení cílové skupiny</t>
  </si>
  <si>
    <t>7 Způsob realizace aktivit a jejich návaznost</t>
  </si>
  <si>
    <t>Datum</t>
  </si>
  <si>
    <t>Funkce</t>
  </si>
  <si>
    <t xml:space="preserve">Jméno a příjmení </t>
  </si>
  <si>
    <t>Podpis</t>
  </si>
  <si>
    <t>člen HK</t>
  </si>
  <si>
    <t xml:space="preserve">Metodická optimalizace a zefektivnění systému úhrad nemocniční péče v ČR , CZ.03.4.74/0.0/0.0/15_019/0002747  </t>
  </si>
  <si>
    <t>Projekt řeší obecně známý problém, který se týká nesystémových úhrad lůžkové péče v ČR. Zjevně se jedná o jeden ze zásadních problémů českého zdravotnictví. Realizací projektu by mělo dojít k postupnému zavádění nového systému a současně k zefektivnění ekonomického i klinického vykazování. Příčiny problému a popis současného stavu je popsán stručně a výstižně, je uvedena historie akcí, které rozhodnutí o zavedení GRD předcházely.  Konkrétní data dokládající nedostatečnost současného systému chybí, neboť neexistují reprezentativní data z klinické praxe a distribuce finančních prostředků vedoucí k úhradě za akceptovatelnou kvalitu poskytované péče je netransparentní.  Cílovou skupinou skupinu tvoří tři dobře kvantifikované kategorie, informace o každé z nich obsahuje přínos, kterým projekt pro CS bude.</t>
  </si>
  <si>
    <t xml:space="preserve">Globální cíl projektu je jasný a odpovídá celkovému zaměření projektu a jeho předpokládaným výsledkům. Konkretizuje jej pět dílčích cílů, které jsou SMART. Tyto cíle se váží přímo k sedmi z devíti klíčových aktivit.  Jejich řazení je logické, řada úkolů zpracovaných v rámci jedné KA podmiňuje úspěšné zpracování dalších realizovaných úkolů v následných KA. Žadatel detailně zpracoval harmonogram realizace dílčích úkolů prováděných v rámci jednotlivých KA.  Cíl projektu by měl být však rozšířen o plnou implementaci systému, metodik a dalších. V rámci žádosti je zmiňován komplementární projekt NZIS, v doplnění žádosti žadatel vztah obou projektů částečně osvětlil.
HK požaduje doložit vyjádření partnera projektu MZ k zajištění implementace výstupů projektu a konkretizaci popisu souvislostí s dlouhodobou koncepcí rozvoje.
</t>
  </si>
  <si>
    <t>Hlavní cíl projektu může být obtížně ověřitelný, žadatel nepopisuje reálný dopad projektu do dané oblasti (metriky a metodiky pro ověření dopadu žadatel neuvádí). V doplnění žádosti žadatel uvádí cílový stav (bez zavedení do praxe) zaměřený na podpůrné aktivity pro CZ-DRG, který je z větší části ověřitelný výstupy jednotlivých aktivit. Vzhledem k charakteru projektu nelze očekávat uvedení kritérií závazných pro hodnocení dosažených cílů. Pokud jde o výstupy projektu, ty lze kvantifikovat pomocí monitorovacích indikátorů či výstupů jednotlivých aktivit. V projektu je věnována hodnocení dílčích výstupů značná pozornost, a to v samostatné KA. Za její úspěšnou realizaci je odpovědný odborný garant ve spolupráci se specialisty klinického vývoje, odborným poradce i pracovníky referenční sítě.  Výstupem této KA budou revidované verze metodik, dokumentů a elektronických aplikací. Další KA je věnována sebe-evaluaci projektu. Dodatečně žadatel poskytl přehled jasně definovaného předpokládaného výsledného stavu na konci projektu, což umožní objektivní hodnocení celkové úspěšnosti projektu.</t>
  </si>
  <si>
    <t xml:space="preserve">JBS –schválenou s podmínkou realizace
Rozpočet projektu není dostatečně provázán s klíčovými aktivitami. Žadatel v pol. 1.1.1.1.1  a  1.1.1.1.2 překročil doporučenou hranici mezd stanovenou MPSV; důvod není uveden. Položka 1.1.4.5 – Pronájem prostor kompetenčního týmu (Brno) jedná se o prostory, které budou využívány odborným týmem pro realizaci klíčových aktivit s CS. Celkově HK požaduje krátit rozpočet o 2 803 440,00 Kč přímých nákladů, alikvotně v nepřímých nákladech 280 344,- Kč. Celkové způsobilé výdaje projektu činí 241 273 098,- Kč. 
HK požaduje krátit v položkách přímých nákladů:
1) Položku 1.1.1.1 snížení jednotkové ceny z 98 000,- Kč na 74 638,- z důvodu překročení limitů stanovených obvyklých mezd/platů pro OPZ. Překročení jednotkové ceny nebylo dostatečně zdůvodněno, požadovaná výše jednotkové ceny neodpovídá popisu náplně práce.  Celková výše položky bude krácena o 1 401 720 Kč, na celkovou částku 4 478 280,- Kč.
2) Položku 1.1.1.2 snížení jednotkové ceny z 98 000,- Kč na 74 638,- z důvodu překročení limitů stanovených obvyklých mezd/platů pro OPZ. Překročení jednotkové ceny nebylo dostatečně zdůvodněno, požadovaná výše jednotkové ceny neodpovídá popisu náplně práce.  Celková výše položky bude krácena o 1 401 720 Kč, na celkovou částku 4 478 280,- Kč.
HK požaduje:
1) Položku 1.1.4.2 blíže specifikovat obsah položky a zdůvodnění její potřebnosti
</t>
  </si>
  <si>
    <t>Žadatel uvádí 4 indikátory požadované výzvou. Indikátor 60000 obsahuje dle doplnění žádosti pouze osoby s vyšší než bagatelní podporou (má jít o odborné asistenty RT ve zdravotnických zařízeních) účastnící se vzdělávacích aktivit s certifikovaným výstupem, prakticky celá CS (dle žadatele desítky tisíc osob) tedy bude podpořena pouze v malém rozsahu. Rozsah vzdělávání není uveden (pouze jeho četnost). Hodnota indikátoru 62600 má stejnou výši jako indikátor 60000, tedy se jedná o stejné pracovníky. Žadatel zde předpokládá ne zcela reálnou 100% úspěšnost svých vzdělávacích aktivit. Indikátor 68000 je nastaven na hodnotu 36 podpořených institucí.  Hodnota indikátoru 80500 odpovídá dílčím výstupům KA.</t>
  </si>
  <si>
    <t xml:space="preserve">Žadatel dodatečně doplnil informace o typech zapojení jednotlivých CS. Zapojení většiny CS na projektu je dáno převážně užitím jeho výstupů a popsáno obecně (zmiňovány jsou rovněž diskuse nad nutnými změnami v systému či podíl na řízení). První cílová skupina se bude účastnit především workshopů a bude se podílet na odborných diskusích. Druhá CS bude průběžně informována o postupu realizace projektu a bude se vyjadřovat k výstupům a výsledkům. Poslední CS se bude aktivně podílet na sběru dat, tvorbě metodik a jejich testování v roli členů RT. Současně bude účastníky vzdělávacích aktivit v roli CS. Rozsah zapojení cílových skupin není dostatečně kvantifikován (viz v KA7). Zájem CS o projekt jako takový je možné vysledovat z doplnění žádosti, přílohy 1. Vzhledem ke spolupráci se ZZ v referenční skupině lze vysledovat i zájem této skupiny se na projektu přímo účastnit. Způsob, jakým budou CS/ fyzické osoby motivovány k aktivní účasti na realizaci projektu uveden není. </t>
  </si>
  <si>
    <t xml:space="preserve">Projekt obsahuje celkem 9 klíčových aktivit, z nichž jedna je zaměřena na řízení projektu a jeho propagaci a jedna, závěrečná, na sebeevaluaci. Klíčové aktivity jsou doplněny seznamem konkrétních činností/produktů (příloha žádosti), které budou realizovány v rámci jednotlivých KA, a podrobným harmonogramem plnění plánovaných úkolů.  Některé činnosti/produkty uvedené v příloze se poměrně obtížně hledají v textu u KA. Jedná se zejména o KA 2 (vše o datových úložištích),  KA3, KA4 a KA6. Každá KA má svůj vlastní cíl a s výjimkou KA 7 jsou u nich uvedeny i dílčí výstupy. KA 7 v celkové ceně cca 30,5 mil. Kč poskytuje minimum konkrétních informací o vzdělávacích aktivitách. Zcela chybí údaje týkající se akcí určených zástupcům veřejné správy (forma/typy akcí a důvod jejich volby, předpokládaná účast na jednotlivých typech akcí, obsahové zaměření akce s vazbou na příslušnou KA). Není jasné, k čemu bude sloužit E-learning, chybí tutoři (není jasné, zda se nejedná pouze o elektronické poskytnutí studijních materiálů a informací).  
HK požaduje:
1) sjednotit informace k jednotlivým KA do jednoho uceleného textového dokumentu (informace ze žádosti, příloh a dodatečně zaslaných informací). 
2) Doplnit relevantní informace týkající se obsahu E-learningu a jeho využití. 
</t>
  </si>
  <si>
    <t xml:space="preserve">Pro řízení projektu žadatel předpokládá samostatnou klíčovou aktivitu, která je však popsána velmi stručně a organizační struktura řízení není uvedena. Z popisu administrativní části realizačního týmu lze učinit překvapivý závěr, že neexistuje pracovník (např. projektový manažer), v jehož gesci by byla plná zodpovědnost za úspěšnou realizaci daného projektu jako celku. Dle doplnění je za dosažení výstupů projektu odpovědný odborný garant projektu. V tomto směru jsou řídící struktury nejasné.  Žádost obsahuje přehlednou přílohu s výčtem pracovních činností jednotlivých pracovních pozic i přehledem KA, do jejichž realizace jsou zaměstnanci projektu zapojeni. Chybí ale údaje týkající se požadované kvalifikace. Velikost řady úvazků není přesvědčivě zdůvodněna (viz požadavek ve 3.1). Není jasná organizační struktura, resp. odpovědnost mezi vedením Kompetenčního centra a Projektové kanceláře. Řízení projektu nelze realizovat na úrovni pracovních porad. Nevyřešené kompetence mohou představovat další riziko projektu, kterých je uvedeno pouze bez stanovení jejich váhy a pravděpodobnosti výskytu. Chybí závažné riziko neplnění harmonogramu realizace dílčích úkolů KA. Jeho výskyt může ohrozit úspěšnost celého projektu. Je nutné doplnit riziko nevyužití výstupů projektu v praxi. Toto riziko HK považuje jako významné vzhledem k absenci plné implementace výstupů do praxe a nízké míře jejich závaznosti (někdy pouze doporučení). Bez jasného cíle plné implementace systému CZ-DRG mohou být náklady na projekt vynaloženy neefektivně.
HK požaduje: 1) Předložit organizační strukturu (schéma) řízení projektu. 2) Doložit kvalifikační předpoklady jednotlivých členů RT. 3) Doplnit rizika ve smyslu výše uvedeného hodnocení. 
</t>
  </si>
  <si>
    <t>Žadatel je zcela kompetentní k realizaci projektu. Partnerem v projektu je Ministerstvo zdravotnictví, jehož podpora je nezbytná pro implementaci výstupů projektu.</t>
  </si>
  <si>
    <t xml:space="preserve">Silné stránky
Projekt se zaměřuje na změny v dlouhodobě kritizované oblasti ekonomických a výkonových mechanismů ve zdravotnictví a zamýšlený systém DRG. Kladně lze hodnotit i záměr žadatele realizovat projekt vlastním odborným týmem a zajistit tak know-how v dané oblasti. Pozitivní je i snaha žadatele o sběr relevantních dat jako podkladový materiál pro navrhované změny a úpravy, stejně jako cíl vytvořit metodický základ pro zavedení systému do praxe. 
Slabé stránky
Celkový cíl projektu je zaměřen pouze na podporu zavedení systému CZ-DRG, nikoliv zavedení samotné. To vytváří prostor pro riziko neuvedení výstupů projektu do praxe a tím neefektivního vynaložení prostředků na realizaci projektu (záruky by v tomto směru měly být doloženy i vyjádřením MZ jako partnera projektu). U několika položek osobních nákladů také nejsou zdůvodněny vysoké sazby. U jednotlivých pracovních pozic chybí požadovaná kvalifikace. Zpracování rizik má značné rezervy. 
Projekt HK doporučuje k realizaci za předpokladu dopracování  připomínek:
1) Doložit vyjádření partnera projektu MZ k zajištění implementace výstupů projektu a konkretizaci popisu souvislostí s dlouhodobou koncepcí rozvoje.
2) Krátit položku 1.1.1.1 snížení jednotkové ceny z 98 000,- Kč na 74 638,- z důvodu překročení limitů stanovených obvyklých mezd/platů pro OPZ. Překročení jednotkové ceny nebylo dostatečně zdůvodněno, požadovaná výše jednotkové ceny neodpovídá popisu náplně práce.  Celková výše položky bude krácena o 1 401 720 Kč, na celkovou částku 4 478 280,- Kč.
3) Krátit položku 1.1.1.2 snížení jednotkové ceny z 98 000,- Kč na 74 638,- z důvodu překročení limitů stanovených obvyklých mezd/platů pro OPZ. Překročení jednotkové ceny nebylo dostatečně zdůvodněno, požadovaná výše jednotkové ceny neodpovídá popisu náplně práce.  Celková výše položky bude krácena o 1 401 720 Kč, na celkovou částku 4 478 280,- Kč.
4) Položku 1.1.4.2 blíže specifikovat obsah položky a zdůvodnění její potřebnosti
5) Sjednotit informace k jednotlivým KA do jednoho uceleného textového dokumentu (informace ze žádosti, příloh a dodatečně zaslaných informací). 
6) Doplnit relevantní informace týkající se obsahu E-learningu a jeho využití. 
7) Předložit organizační strukturu (schéma) řízení projektu. 
8) Doložit kvalifikační předpoklady jednotlivých členů RT. 
9) Doplnit rizika ve smyslu výše uvedeného hodnocení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</si>
</sst>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x14ac:knownFonts="1">
    <font>
      <sz val="11"/>
      <color theme="1"/>
      <name val="Calibri"/>
      <family val="2"/>
      <charset val="238"/>
      <scheme val="minor"/>
    </font>
    <font>
      <sz val="14"/>
      <color theme="1"/>
      <name val="Calibri"/>
      <family val="2"/>
      <charset val="238"/>
      <scheme val="minor"/>
    </font>
    <font>
      <b/>
      <sz val="14"/>
      <color theme="1"/>
      <name val="Calibri"/>
      <family val="2"/>
      <charset val="238"/>
      <scheme val="minor"/>
    </font>
    <font>
      <sz val="16"/>
      <color theme="1"/>
      <name val="Calibri"/>
      <family val="2"/>
      <charset val="238"/>
      <scheme val="minor"/>
    </font>
    <font>
      <b/>
      <sz val="20"/>
      <color theme="1"/>
      <name val="Calibri"/>
      <family val="2"/>
      <charset val="238"/>
      <scheme val="minor"/>
    </font>
    <font>
      <sz val="20"/>
      <color theme="1"/>
      <name val="Calibri"/>
      <family val="2"/>
      <charset val="238"/>
      <scheme val="minor"/>
    </font>
    <font>
      <sz val="16"/>
      <name val="Calibri"/>
      <family val="2"/>
      <charset val="238"/>
      <scheme val="minor"/>
    </font>
  </fonts>
  <fills count="4">
    <fill>
      <patternFill patternType="none"/>
    </fill>
    <fill>
      <patternFill patternType="gray125"/>
    </fill>
    <fill>
      <patternFill patternType="solid">
        <fgColor theme="0" tint="-0.14999847407452621"/>
        <bgColor indexed="64"/>
      </patternFill>
    </fill>
    <fill>
      <patternFill patternType="solid">
        <fgColor theme="3"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55">
    <xf numFmtId="0" fontId="0" fillId="0" borderId="0" xfId="0"/>
    <xf numFmtId="0" fontId="0" fillId="0" borderId="1" xfId="0" applyBorder="1" applyAlignment="1">
      <alignment vertical="center"/>
    </xf>
    <xf numFmtId="0" fontId="0" fillId="2" borderId="1" xfId="0" applyFill="1" applyBorder="1"/>
    <xf numFmtId="0" fontId="0" fillId="2" borderId="1" xfId="0" applyFill="1" applyBorder="1" applyAlignment="1">
      <alignment wrapText="1"/>
    </xf>
    <xf numFmtId="0" fontId="0" fillId="0" borderId="1" xfId="0" applyBorder="1" applyAlignment="1">
      <alignment vertical="center" wrapText="1"/>
    </xf>
    <xf numFmtId="0" fontId="0" fillId="3" borderId="1" xfId="0" applyFill="1" applyBorder="1" applyAlignment="1">
      <alignment wrapText="1"/>
    </xf>
    <xf numFmtId="0" fontId="0" fillId="3" borderId="1" xfId="0" applyFill="1" applyBorder="1"/>
    <xf numFmtId="49" fontId="0" fillId="0" borderId="0" xfId="0" applyNumberFormat="1" applyFill="1" applyBorder="1" applyAlignment="1">
      <alignment wrapText="1"/>
    </xf>
    <xf numFmtId="0" fontId="0" fillId="0" borderId="0" xfId="0" applyFill="1" applyBorder="1" applyAlignment="1">
      <alignment horizontal="center" vertical="center"/>
    </xf>
    <xf numFmtId="164"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xf>
    <xf numFmtId="0" fontId="0" fillId="0" borderId="0" xfId="0" applyFill="1" applyBorder="1" applyAlignment="1">
      <alignment horizontal="center" vertical="center"/>
    </xf>
    <xf numFmtId="0" fontId="0" fillId="0" borderId="1" xfId="0" applyNumberFormat="1" applyBorder="1" applyAlignment="1">
      <alignment vertical="center" wrapText="1"/>
    </xf>
    <xf numFmtId="0" fontId="3" fillId="2" borderId="1" xfId="0" applyFont="1" applyFill="1" applyBorder="1" applyAlignment="1">
      <alignment wrapText="1"/>
    </xf>
    <xf numFmtId="0" fontId="0" fillId="0" borderId="0" xfId="0" applyBorder="1"/>
    <xf numFmtId="0" fontId="0" fillId="3" borderId="0" xfId="0" applyFill="1" applyBorder="1" applyAlignment="1">
      <alignment wrapText="1"/>
    </xf>
    <xf numFmtId="0" fontId="2" fillId="0" borderId="5" xfId="0" applyFont="1" applyBorder="1" applyAlignment="1">
      <alignment wrapText="1"/>
    </xf>
    <xf numFmtId="0" fontId="2" fillId="0" borderId="6" xfId="0" applyFont="1" applyBorder="1" applyAlignment="1">
      <alignment wrapText="1"/>
    </xf>
    <xf numFmtId="0" fontId="1" fillId="0" borderId="5" xfId="0" applyFont="1" applyBorder="1" applyAlignment="1">
      <alignment wrapText="1"/>
    </xf>
    <xf numFmtId="0" fontId="1" fillId="0" borderId="6" xfId="0" applyFont="1" applyBorder="1" applyAlignment="1">
      <alignment wrapText="1"/>
    </xf>
    <xf numFmtId="0" fontId="1" fillId="0" borderId="15" xfId="0" applyFont="1" applyBorder="1" applyAlignment="1">
      <alignment wrapText="1"/>
    </xf>
    <xf numFmtId="0" fontId="1" fillId="0" borderId="18" xfId="0" applyFont="1" applyBorder="1" applyAlignment="1">
      <alignment wrapText="1"/>
    </xf>
    <xf numFmtId="0" fontId="0" fillId="3" borderId="19" xfId="0" applyFill="1" applyBorder="1" applyAlignment="1">
      <alignment wrapText="1"/>
    </xf>
    <xf numFmtId="0" fontId="6" fillId="2" borderId="1" xfId="0" applyFont="1" applyFill="1" applyBorder="1" applyAlignment="1">
      <alignment wrapText="1"/>
    </xf>
    <xf numFmtId="0" fontId="0" fillId="0" borderId="0" xfId="0" applyFill="1"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3" borderId="1" xfId="0" applyFill="1" applyBorder="1" applyAlignment="1">
      <alignment horizontal="left" vertical="top"/>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9" xfId="0" applyFont="1" applyBorder="1" applyAlignment="1">
      <alignment horizontal="center" wrapText="1"/>
    </xf>
    <xf numFmtId="0" fontId="2" fillId="0" borderId="10" xfId="0" applyFont="1" applyBorder="1" applyAlignment="1">
      <alignment horizontal="center" wrapText="1"/>
    </xf>
    <xf numFmtId="0" fontId="2" fillId="0" borderId="11" xfId="0" applyFont="1" applyBorder="1" applyAlignment="1">
      <alignment horizontal="center" wrapText="1"/>
    </xf>
    <xf numFmtId="0" fontId="2" fillId="0" borderId="12" xfId="0" applyFont="1" applyBorder="1" applyAlignment="1">
      <alignment horizontal="center" wrapText="1"/>
    </xf>
    <xf numFmtId="0" fontId="4" fillId="0" borderId="11" xfId="0" applyFont="1" applyBorder="1" applyAlignment="1">
      <alignment vertical="center"/>
    </xf>
    <xf numFmtId="0" fontId="5" fillId="0" borderId="11" xfId="0" applyFont="1" applyBorder="1" applyAlignment="1">
      <alignment vertical="center"/>
    </xf>
    <xf numFmtId="0" fontId="3" fillId="2" borderId="13" xfId="0" applyFont="1" applyFill="1" applyBorder="1" applyAlignment="1">
      <alignment horizontal="left" vertical="top" wrapText="1"/>
    </xf>
    <xf numFmtId="0" fontId="0" fillId="2" borderId="14" xfId="0" applyFill="1" applyBorder="1" applyAlignment="1">
      <alignment horizontal="left" vertical="top" wrapText="1"/>
    </xf>
    <xf numFmtId="0" fontId="0" fillId="2" borderId="20" xfId="0" applyFill="1" applyBorder="1" applyAlignment="1">
      <alignment horizontal="left" vertical="top" wrapText="1"/>
    </xf>
    <xf numFmtId="0" fontId="0" fillId="0" borderId="2" xfId="0" applyBorder="1" applyAlignment="1"/>
    <xf numFmtId="0" fontId="0" fillId="0" borderId="0" xfId="0" applyBorder="1" applyAlignment="1"/>
    <xf numFmtId="0" fontId="0" fillId="0" borderId="21" xfId="0" applyBorder="1" applyAlignment="1"/>
    <xf numFmtId="0" fontId="0" fillId="0" borderId="22" xfId="0" applyBorder="1" applyAlignment="1"/>
    <xf numFmtId="0" fontId="0" fillId="0" borderId="11" xfId="0" applyBorder="1" applyAlignment="1"/>
    <xf numFmtId="0" fontId="0" fillId="0" borderId="23" xfId="0" applyBorder="1" applyAlignment="1"/>
    <xf numFmtId="0" fontId="1" fillId="0" borderId="1" xfId="0" applyFont="1" applyBorder="1" applyAlignment="1">
      <alignment wrapText="1"/>
    </xf>
    <xf numFmtId="0" fontId="1" fillId="0" borderId="3" xfId="0" applyFont="1" applyBorder="1" applyAlignment="1">
      <alignment wrapText="1"/>
    </xf>
    <xf numFmtId="0" fontId="1" fillId="0" borderId="4" xfId="0" applyFont="1" applyBorder="1" applyAlignment="1">
      <alignment wrapText="1"/>
    </xf>
    <xf numFmtId="0" fontId="1" fillId="0" borderId="16" xfId="0" applyFont="1" applyBorder="1" applyAlignment="1">
      <alignment wrapText="1"/>
    </xf>
    <xf numFmtId="0" fontId="1" fillId="0" borderId="17" xfId="0" applyFont="1" applyBorder="1" applyAlignment="1">
      <alignment wrapText="1"/>
    </xf>
    <xf numFmtId="14" fontId="2" fillId="0" borderId="1" xfId="0" applyNumberFormat="1" applyFont="1" applyBorder="1" applyAlignment="1">
      <alignment horizontal="left" wrapText="1"/>
    </xf>
    <xf numFmtId="0" fontId="2" fillId="0" borderId="6" xfId="0" applyFont="1" applyBorder="1" applyAlignment="1">
      <alignment wrapText="1"/>
    </xf>
    <xf numFmtId="0" fontId="1" fillId="0" borderId="5" xfId="0" applyFont="1" applyBorder="1" applyAlignment="1">
      <alignment wrapText="1"/>
    </xf>
    <xf numFmtId="0" fontId="1" fillId="0" borderId="6" xfId="0" applyFont="1" applyBorder="1" applyAlignment="1">
      <alignment wrapText="1"/>
    </xf>
    <xf numFmtId="0" fontId="2" fillId="0" borderId="1" xfId="0" applyFont="1" applyBorder="1" applyAlignment="1">
      <alignment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abSelected="1" zoomScale="70" zoomScaleNormal="70" workbookViewId="0">
      <selection sqref="A1:E1"/>
    </sheetView>
  </sheetViews>
  <sheetFormatPr defaultRowHeight="15" x14ac:dyDescent="0.25"/>
  <cols>
    <col min="1" max="1" width="16" customWidth="1"/>
    <col min="2" max="2" width="22.7109375" customWidth="1"/>
    <col min="3" max="3" width="31" customWidth="1"/>
    <col min="4" max="4" width="37.28515625" customWidth="1"/>
    <col min="5" max="5" width="190.5703125" customWidth="1"/>
  </cols>
  <sheetData>
    <row r="1" spans="1:11" ht="66" customHeight="1" x14ac:dyDescent="0.25">
      <c r="A1" s="34" t="s">
        <v>43</v>
      </c>
      <c r="B1" s="35"/>
      <c r="C1" s="35"/>
      <c r="D1" s="35"/>
      <c r="E1" s="35"/>
    </row>
    <row r="2" spans="1:11" x14ac:dyDescent="0.25">
      <c r="A2" s="5" t="s">
        <v>18</v>
      </c>
      <c r="B2" s="5" t="s">
        <v>19</v>
      </c>
      <c r="C2" s="6" t="s">
        <v>0</v>
      </c>
      <c r="D2" s="6" t="s">
        <v>4</v>
      </c>
      <c r="E2" s="6" t="s">
        <v>16</v>
      </c>
      <c r="G2" s="7"/>
      <c r="H2" s="8"/>
      <c r="I2" s="8"/>
      <c r="J2" s="8"/>
      <c r="K2" s="8"/>
    </row>
    <row r="3" spans="1:11" ht="138.75" customHeight="1" x14ac:dyDescent="0.35">
      <c r="A3" s="1" t="s">
        <v>20</v>
      </c>
      <c r="B3" s="4" t="s">
        <v>21</v>
      </c>
      <c r="C3" s="12" t="s">
        <v>1</v>
      </c>
      <c r="D3" s="3" t="s">
        <v>33</v>
      </c>
      <c r="E3" s="13" t="s">
        <v>44</v>
      </c>
      <c r="G3" s="8"/>
      <c r="H3" s="8"/>
      <c r="I3" s="8"/>
      <c r="J3" s="8"/>
      <c r="K3" s="8"/>
    </row>
    <row r="4" spans="1:11" ht="174.75" customHeight="1" x14ac:dyDescent="0.35">
      <c r="A4" s="25" t="s">
        <v>22</v>
      </c>
      <c r="B4" s="4" t="s">
        <v>23</v>
      </c>
      <c r="C4" s="4" t="s">
        <v>2</v>
      </c>
      <c r="D4" s="3" t="s">
        <v>34</v>
      </c>
      <c r="E4" s="13" t="s">
        <v>45</v>
      </c>
      <c r="G4" s="8"/>
      <c r="H4" s="8"/>
      <c r="I4" s="8"/>
      <c r="J4" s="8"/>
      <c r="K4" s="8"/>
    </row>
    <row r="5" spans="1:11" ht="189" customHeight="1" x14ac:dyDescent="0.35">
      <c r="A5" s="25"/>
      <c r="B5" s="4" t="s">
        <v>24</v>
      </c>
      <c r="C5" s="4" t="s">
        <v>3</v>
      </c>
      <c r="D5" s="3" t="s">
        <v>33</v>
      </c>
      <c r="E5" s="13" t="s">
        <v>46</v>
      </c>
      <c r="G5" s="8"/>
      <c r="H5" s="8"/>
      <c r="I5" s="8"/>
      <c r="J5" s="8"/>
      <c r="K5" s="8"/>
    </row>
    <row r="6" spans="1:11" ht="317.25" customHeight="1" x14ac:dyDescent="0.35">
      <c r="A6" s="26" t="s">
        <v>25</v>
      </c>
      <c r="B6" s="4" t="s">
        <v>26</v>
      </c>
      <c r="C6" s="4" t="s">
        <v>7</v>
      </c>
      <c r="D6" s="3" t="s">
        <v>34</v>
      </c>
      <c r="E6" s="13" t="s">
        <v>47</v>
      </c>
      <c r="G6" s="8"/>
      <c r="H6" s="8"/>
      <c r="I6" s="8"/>
      <c r="J6" s="8"/>
      <c r="K6" s="8"/>
    </row>
    <row r="7" spans="1:11" ht="132" customHeight="1" x14ac:dyDescent="0.35">
      <c r="A7" s="26"/>
      <c r="B7" s="4" t="s">
        <v>27</v>
      </c>
      <c r="C7" s="4" t="s">
        <v>8</v>
      </c>
      <c r="D7" s="3" t="s">
        <v>33</v>
      </c>
      <c r="E7" s="23" t="s">
        <v>48</v>
      </c>
      <c r="G7" s="8"/>
      <c r="H7" s="8"/>
      <c r="I7" s="8"/>
      <c r="J7" s="8"/>
      <c r="K7" s="8"/>
    </row>
    <row r="8" spans="1:11" ht="176.25" customHeight="1" x14ac:dyDescent="0.35">
      <c r="A8" s="25" t="s">
        <v>28</v>
      </c>
      <c r="B8" s="4" t="s">
        <v>36</v>
      </c>
      <c r="C8" s="4" t="s">
        <v>9</v>
      </c>
      <c r="D8" s="3" t="s">
        <v>33</v>
      </c>
      <c r="E8" s="13" t="s">
        <v>49</v>
      </c>
      <c r="G8" s="8"/>
      <c r="H8" s="8"/>
      <c r="I8" s="8"/>
      <c r="J8" s="8"/>
      <c r="K8" s="8"/>
    </row>
    <row r="9" spans="1:11" ht="213" customHeight="1" x14ac:dyDescent="0.35">
      <c r="A9" s="25"/>
      <c r="B9" s="4" t="s">
        <v>37</v>
      </c>
      <c r="C9" s="4" t="s">
        <v>10</v>
      </c>
      <c r="D9" s="3" t="s">
        <v>34</v>
      </c>
      <c r="E9" s="13" t="s">
        <v>50</v>
      </c>
      <c r="G9" s="8"/>
      <c r="H9" s="8"/>
      <c r="I9" s="8"/>
      <c r="J9" s="8"/>
      <c r="K9" s="8"/>
    </row>
    <row r="10" spans="1:11" ht="305.25" customHeight="1" x14ac:dyDescent="0.35">
      <c r="A10" s="25"/>
      <c r="B10" s="4" t="s">
        <v>29</v>
      </c>
      <c r="C10" s="4" t="s">
        <v>31</v>
      </c>
      <c r="D10" s="3" t="s">
        <v>34</v>
      </c>
      <c r="E10" s="13" t="s">
        <v>51</v>
      </c>
      <c r="G10" s="8"/>
      <c r="H10" s="8"/>
      <c r="I10" s="8"/>
      <c r="J10" s="8"/>
      <c r="K10" s="8"/>
    </row>
    <row r="11" spans="1:11" ht="55.5" customHeight="1" x14ac:dyDescent="0.35">
      <c r="A11" s="25"/>
      <c r="B11" s="4" t="s">
        <v>30</v>
      </c>
      <c r="C11" s="4" t="s">
        <v>11</v>
      </c>
      <c r="D11" s="2" t="s">
        <v>5</v>
      </c>
      <c r="E11" s="13" t="s">
        <v>52</v>
      </c>
      <c r="G11" s="8"/>
      <c r="H11" s="8"/>
      <c r="I11" s="8"/>
      <c r="J11" s="8"/>
      <c r="K11" s="8"/>
    </row>
    <row r="12" spans="1:11" x14ac:dyDescent="0.25">
      <c r="A12" s="27" t="s">
        <v>32</v>
      </c>
      <c r="B12" s="27"/>
      <c r="C12" s="27"/>
      <c r="D12" s="27"/>
      <c r="E12" s="27"/>
      <c r="G12" s="24"/>
      <c r="H12" s="24"/>
      <c r="I12" s="24"/>
      <c r="J12" s="24"/>
      <c r="K12" s="24"/>
    </row>
    <row r="13" spans="1:11" ht="332.25" customHeight="1" x14ac:dyDescent="0.25">
      <c r="A13" s="36" t="s">
        <v>53</v>
      </c>
      <c r="B13" s="37"/>
      <c r="C13" s="37"/>
      <c r="D13" s="37"/>
      <c r="E13" s="38"/>
      <c r="G13" s="8"/>
      <c r="H13" s="8"/>
      <c r="I13" s="8"/>
      <c r="J13" s="8"/>
      <c r="K13" s="8"/>
    </row>
    <row r="14" spans="1:11" ht="38.25" customHeight="1" x14ac:dyDescent="0.25">
      <c r="A14" s="39"/>
      <c r="B14" s="40"/>
      <c r="C14" s="40"/>
      <c r="D14" s="40"/>
      <c r="E14" s="41"/>
      <c r="G14" s="8"/>
      <c r="H14" s="8"/>
      <c r="I14" s="8"/>
      <c r="J14" s="8"/>
      <c r="K14" s="8"/>
    </row>
    <row r="15" spans="1:11" ht="77.25" customHeight="1" x14ac:dyDescent="0.25">
      <c r="A15" s="42"/>
      <c r="B15" s="43"/>
      <c r="C15" s="43"/>
      <c r="D15" s="43"/>
      <c r="E15" s="44"/>
      <c r="G15" s="11"/>
      <c r="H15" s="11"/>
      <c r="I15" s="11"/>
      <c r="J15" s="11"/>
      <c r="K15" s="11"/>
    </row>
    <row r="16" spans="1:11" ht="45" x14ac:dyDescent="0.25">
      <c r="A16" s="22" t="s">
        <v>17</v>
      </c>
      <c r="B16" s="14" t="str">
        <f>IF(OR(ISBLANK(D3),ISBLANK(D4),ISBLANK(D5),ISBLANK(D6),ISBLANK(D7),ISBLANK(D8),ISBLANK(D9),ISBLANK(D10),ISBLANK(D11)),"",IF(B14=0,"Žádost splnila podmínky věcného hodnocení","Žádost nesplnila podmínky věcného hodnocení"))</f>
        <v>Žádost splnila podmínky věcného hodnocení</v>
      </c>
      <c r="G16" s="9"/>
      <c r="H16" s="10"/>
      <c r="I16" s="10"/>
      <c r="J16" s="10"/>
      <c r="K16" s="10"/>
    </row>
    <row r="17" spans="1:11" ht="11.25" customHeight="1" thickBot="1" x14ac:dyDescent="0.3">
      <c r="A17" s="15"/>
      <c r="B17" s="14"/>
      <c r="G17" s="9"/>
      <c r="H17" s="10"/>
      <c r="I17" s="10"/>
      <c r="J17" s="10"/>
      <c r="K17" s="10"/>
    </row>
    <row r="18" spans="1:11" ht="15" customHeight="1" x14ac:dyDescent="0.25">
      <c r="A18" s="28" t="s">
        <v>43</v>
      </c>
      <c r="B18" s="29"/>
      <c r="C18" s="29"/>
      <c r="D18" s="30"/>
    </row>
    <row r="19" spans="1:11" ht="33.75" customHeight="1" x14ac:dyDescent="0.25">
      <c r="A19" s="31"/>
      <c r="B19" s="32"/>
      <c r="C19" s="32"/>
      <c r="D19" s="33"/>
    </row>
    <row r="20" spans="1:11" ht="31.5" customHeight="1" x14ac:dyDescent="0.3">
      <c r="A20" s="16" t="s">
        <v>38</v>
      </c>
      <c r="B20" s="50">
        <v>42493</v>
      </c>
      <c r="C20" s="50"/>
      <c r="D20" s="51"/>
    </row>
    <row r="21" spans="1:11" ht="18" customHeight="1" x14ac:dyDescent="0.3">
      <c r="A21" s="52"/>
      <c r="B21" s="45"/>
      <c r="C21" s="45"/>
      <c r="D21" s="53"/>
    </row>
    <row r="22" spans="1:11" ht="19.5" customHeight="1" x14ac:dyDescent="0.3">
      <c r="A22" s="16" t="s">
        <v>39</v>
      </c>
      <c r="B22" s="54" t="s">
        <v>40</v>
      </c>
      <c r="C22" s="54"/>
      <c r="D22" s="17" t="s">
        <v>41</v>
      </c>
    </row>
    <row r="23" spans="1:11" ht="31.5" customHeight="1" x14ac:dyDescent="0.3">
      <c r="A23" s="18" t="s">
        <v>42</v>
      </c>
      <c r="B23" s="45"/>
      <c r="C23" s="45"/>
      <c r="D23" s="19"/>
    </row>
    <row r="24" spans="1:11" ht="31.5" customHeight="1" x14ac:dyDescent="0.3">
      <c r="A24" s="18" t="s">
        <v>42</v>
      </c>
      <c r="B24" s="45"/>
      <c r="C24" s="45"/>
      <c r="D24" s="19"/>
    </row>
    <row r="25" spans="1:11" ht="31.5" customHeight="1" x14ac:dyDescent="0.3">
      <c r="A25" s="18" t="s">
        <v>42</v>
      </c>
      <c r="B25" s="46"/>
      <c r="C25" s="47"/>
      <c r="D25" s="19"/>
    </row>
    <row r="26" spans="1:11" ht="31.5" customHeight="1" x14ac:dyDescent="0.3">
      <c r="A26" s="18" t="s">
        <v>42</v>
      </c>
      <c r="B26" s="46"/>
      <c r="C26" s="47"/>
      <c r="D26" s="19"/>
    </row>
    <row r="27" spans="1:11" ht="31.5" customHeight="1" thickBot="1" x14ac:dyDescent="0.35">
      <c r="A27" s="20" t="s">
        <v>42</v>
      </c>
      <c r="B27" s="48"/>
      <c r="C27" s="49"/>
      <c r="D27" s="21"/>
    </row>
  </sheetData>
  <mergeCells count="16">
    <mergeCell ref="B25:C25"/>
    <mergeCell ref="B26:C26"/>
    <mergeCell ref="B27:C27"/>
    <mergeCell ref="B20:D20"/>
    <mergeCell ref="A21:D21"/>
    <mergeCell ref="B22:C22"/>
    <mergeCell ref="A18:D19"/>
    <mergeCell ref="A1:E1"/>
    <mergeCell ref="A13:E15"/>
    <mergeCell ref="B23:C23"/>
    <mergeCell ref="B24:C24"/>
    <mergeCell ref="G12:K12"/>
    <mergeCell ref="A4:A5"/>
    <mergeCell ref="A6:A7"/>
    <mergeCell ref="A8:A11"/>
    <mergeCell ref="A12:E12"/>
  </mergeCells>
  <pageMargins left="0.23622047244094491" right="0.23622047244094491" top="0.74803149606299213" bottom="0.74803149606299213" header="0.31496062992125984" footer="0.31496062992125984"/>
  <pageSetup paperSize="8" scale="55"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prompt="Vylučovací kritérium">
          <x14:formula1>
            <xm:f>List3!$B$1:$B$2</xm:f>
          </x14:formula1>
          <xm:sqref>D11</xm:sqref>
        </x14:dataValidation>
        <x14:dataValidation type="list" allowBlank="1" showInputMessage="1" showErrorMessage="1" prompt="Kombin. kritérium">
          <x14:formula1>
            <xm:f>List3!$C$1:$C$3</xm:f>
          </x14:formula1>
          <xm:sqref>D3:D10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C4" sqref="C4"/>
    </sheetView>
  </sheetViews>
  <sheetFormatPr defaultRowHeight="15" x14ac:dyDescent="0.25"/>
  <cols>
    <col min="1" max="1" width="18.28515625" customWidth="1"/>
    <col min="2" max="2" width="16" customWidth="1"/>
    <col min="3" max="3" width="31.7109375" customWidth="1"/>
  </cols>
  <sheetData>
    <row r="1" spans="1:3" x14ac:dyDescent="0.25">
      <c r="A1" t="s">
        <v>12</v>
      </c>
      <c r="B1" t="s">
        <v>5</v>
      </c>
      <c r="C1" t="s">
        <v>33</v>
      </c>
    </row>
    <row r="2" spans="1:3" x14ac:dyDescent="0.25">
      <c r="A2" t="s">
        <v>13</v>
      </c>
      <c r="B2" t="s">
        <v>6</v>
      </c>
      <c r="C2" t="s">
        <v>34</v>
      </c>
    </row>
    <row r="3" spans="1:3" x14ac:dyDescent="0.25">
      <c r="A3" t="s">
        <v>14</v>
      </c>
      <c r="C3" t="s">
        <v>35</v>
      </c>
    </row>
    <row r="4" spans="1:3" x14ac:dyDescent="0.25">
      <c r="A4" t="s">
        <v>15</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2747</vt:lpstr>
      <vt:lpstr>List3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Jiří Neuberg</dc:creator>
  <cp:lastModifiedBy>Bližňák Radek Mgr.</cp:lastModifiedBy>
  <cp:lastPrinted>2016-05-03T10:40:00Z</cp:lastPrinted>
  <dcterms:created xsi:type="dcterms:W3CDTF">2015-04-29T11:32:07Z</dcterms:created>
  <dcterms:modified xsi:type="dcterms:W3CDTF">2017-03-09T14:45:14Z</dcterms:modified>
</cp:coreProperties>
</file>